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rvkomfin\Общие_папки\#Нормативно-правовые акты\#Муниципальные-правовые акты АНР\Проекты Решений Думы\2024\БЮДЖЕТ 2025-2027\"/>
    </mc:Choice>
  </mc:AlternateContent>
  <xr:revisionPtr revIDLastSave="0" documentId="13_ncr:1_{EAAEA80B-1BF9-49CD-AA6C-D877BFFCAE66}" xr6:coauthVersionLast="47" xr6:coauthVersionMax="47" xr10:uidLastSave="{00000000-0000-0000-0000-000000000000}"/>
  <bookViews>
    <workbookView minimized="1" xWindow="7890" yWindow="4905" windowWidth="21600" windowHeight="11385" xr2:uid="{00000000-000D-0000-FFFF-FFFF00000000}"/>
  </bookViews>
  <sheets>
    <sheet name="Лист1" sheetId="1" r:id="rId1"/>
  </sheets>
  <definedNames>
    <definedName name="_xlnm.Print_Area" localSheetId="0">Лист1!$A$1:$J$36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1" l="1"/>
  <c r="G33" i="1"/>
  <c r="G28" i="1"/>
  <c r="G29" i="1"/>
  <c r="C28" i="1"/>
  <c r="I30" i="1"/>
  <c r="J32" i="1"/>
  <c r="G32" i="1" s="1"/>
  <c r="J30" i="1"/>
  <c r="J27" i="1"/>
  <c r="G27" i="1" s="1"/>
  <c r="C33" i="1"/>
  <c r="F32" i="1"/>
  <c r="C31" i="1"/>
  <c r="F30" i="1"/>
  <c r="E30" i="1"/>
  <c r="C30" i="1" s="1"/>
  <c r="C29" i="1"/>
  <c r="F27" i="1"/>
  <c r="G30" i="1" l="1"/>
  <c r="C27" i="1"/>
  <c r="C32" i="1"/>
  <c r="J21" i="1"/>
  <c r="G22" i="1"/>
  <c r="G21" i="1" s="1"/>
  <c r="F21" i="1"/>
  <c r="C22" i="1"/>
  <c r="C21" i="1" s="1"/>
  <c r="I23" i="1"/>
  <c r="G26" i="1"/>
  <c r="C26" i="1"/>
  <c r="G24" i="1"/>
  <c r="C24" i="1"/>
  <c r="G25" i="1" l="1"/>
  <c r="G23" i="1" s="1"/>
  <c r="C25" i="1"/>
  <c r="F23" i="1"/>
  <c r="J23" i="1"/>
  <c r="D23" i="1"/>
  <c r="E23" i="1"/>
  <c r="H23" i="1"/>
  <c r="C23" i="1" l="1"/>
  <c r="D19" i="1" l="1"/>
  <c r="E19" i="1"/>
  <c r="F19" i="1"/>
  <c r="C20" i="1"/>
  <c r="C19" i="1" s="1"/>
  <c r="H19" i="1"/>
  <c r="I19" i="1"/>
  <c r="J19" i="1"/>
  <c r="G20" i="1"/>
  <c r="G19" i="1" s="1"/>
  <c r="C7" i="1"/>
  <c r="D6" i="1"/>
  <c r="E6" i="1"/>
  <c r="E34" i="1" s="1"/>
  <c r="F6" i="1"/>
  <c r="F34" i="1" s="1"/>
  <c r="H6" i="1"/>
  <c r="I6" i="1"/>
  <c r="I34" i="1" s="1"/>
  <c r="J6" i="1"/>
  <c r="J34" i="1" s="1"/>
  <c r="G7" i="1"/>
  <c r="G8" i="1"/>
  <c r="G9" i="1"/>
  <c r="G10" i="1"/>
  <c r="G11" i="1"/>
  <c r="G12" i="1"/>
  <c r="G13" i="1"/>
  <c r="G14" i="1"/>
  <c r="G15" i="1"/>
  <c r="G16" i="1"/>
  <c r="G17" i="1"/>
  <c r="G18" i="1"/>
  <c r="C8" i="1"/>
  <c r="C9" i="1"/>
  <c r="C10" i="1"/>
  <c r="C11" i="1"/>
  <c r="C12" i="1"/>
  <c r="C13" i="1"/>
  <c r="C14" i="1"/>
  <c r="C15" i="1"/>
  <c r="C16" i="1"/>
  <c r="C17" i="1"/>
  <c r="C18" i="1"/>
  <c r="C6" i="1" l="1"/>
  <c r="C34" i="1" s="1"/>
  <c r="G6" i="1"/>
  <c r="G34" i="1" s="1"/>
</calcChain>
</file>

<file path=xl/sharedStrings.xml><?xml version="1.0" encoding="utf-8"?>
<sst xmlns="http://schemas.openxmlformats.org/spreadsheetml/2006/main" count="44" uniqueCount="39">
  <si>
    <t>№ п/п</t>
  </si>
  <si>
    <t>Направление расходов</t>
  </si>
  <si>
    <t>2026 год (тыс.руб.)</t>
  </si>
  <si>
    <t>2027 год (тыс.руб.)</t>
  </si>
  <si>
    <t>Итого</t>
  </si>
  <si>
    <t>федеральный бюджет</t>
  </si>
  <si>
    <t xml:space="preserve"> окружной бюджет</t>
  </si>
  <si>
    <t>местный бюджет</t>
  </si>
  <si>
    <t>Муниципальная программа Нефтеюганского района «Образование 21 века»</t>
  </si>
  <si>
    <t>Расходы на обеспечение деятельности (оказание услуг) муниципальных учреждений</t>
  </si>
  <si>
    <t>Организация питания обучающихся в муниципальных общеобразовательных организациях</t>
  </si>
  <si>
    <t>Субвенции на реализацию программ дошкольного образования муниципальным образовательным организациям</t>
  </si>
  <si>
    <t>Субвенции на реализацию основных общеобразовательных программ муниципальным общеобразовательным организациям</t>
  </si>
  <si>
    <t>Мероприятия по организации отдыха и оздоровления детей</t>
  </si>
  <si>
    <t>Оплата стоимости питания детей школьного возраста в оздоровительных лагерях с дневным пребыванием детей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</si>
  <si>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 - в палаточных лагерях, в возрасте от 14 до 17 лет (включительно) - в лагерях труда и отдыха</t>
  </si>
  <si>
    <t>Субвенции на организацию и обеспечение отдыха и оздоровления детей, в том числе в этнической среде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</si>
  <si>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</si>
  <si>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Субвенции на выплату компенсации части родительской платы за присмотр и уход за детьми в общеобразовательных организациях, реализующих образовательные программы дошкольного образования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</si>
  <si>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</si>
  <si>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Создание условий для функционирования системы персонифицированного финансирования дополнительного образования детей</t>
  </si>
  <si>
    <t>ВСЕГО РАСХОДОВ</t>
  </si>
  <si>
    <t xml:space="preserve">Муниципальная программа «Обеспечение доступным и комфортным жильем» </t>
  </si>
  <si>
    <t xml:space="preserve">Реализация мероприятий по обеспечению жильем молодых семей  </t>
  </si>
  <si>
    <t>Создание условий для сохранения и развития культурного наследия</t>
  </si>
  <si>
    <t>Обеспечение деятельности (оказание услуг) организация занятий физической культурой и спортом</t>
  </si>
  <si>
    <t>Развитие сети шаговой доступности</t>
  </si>
  <si>
    <t>Обеспечение деятельности (оказание услуг)  по организации дополнительного образования детей и спортивной подготовки</t>
  </si>
  <si>
    <t>Муниципальная программа Нефтеюганского района "Культурное пространство"</t>
  </si>
  <si>
    <t>Муниципальная программа Нефтеюганского района "Развитие физической культуры и спорта "</t>
  </si>
  <si>
    <t>Муниципальная программа Нефтеюганского района "Развитие гражданского общества"</t>
  </si>
  <si>
    <t>Муниципальная программа Нефтеюганского района Улучшение условий и охраны труда, содействие занятости населения"</t>
  </si>
  <si>
    <t xml:space="preserve"> Создание условий для вовлечения молодежи в активную социальную деятельность. Поддержка общественных инициатив и проектов, в том числе в сфере добровольчества(волонтерства)</t>
  </si>
  <si>
    <t>Развитие и использование потенциала детей и молодежи в интересах укрепления единства российской нации, упрочения мира и согласия</t>
  </si>
  <si>
    <t>Содействие занятости молодежи</t>
  </si>
  <si>
    <t>Создание условий для развития гражданско-патриотических, военно-патриотических качеств молодежи</t>
  </si>
  <si>
    <t>6</t>
  </si>
  <si>
    <t>Приложение к пояснительной записке</t>
  </si>
  <si>
    <t>Информация об объемах бюджетных ассигнований, направляемых на государственную поддержку семьи и детей на 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</si>
</sst>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2" borderId="1" xfId="0" applyFont="1" applyFill="1" applyBorder="1" applyAlignment="1">
      <alignment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164" fontId="0" fillId="2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164" fontId="4" fillId="2" borderId="5" xfId="0" applyNumberFormat="1" applyFont="1" applyFill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164" fontId="5" fillId="2" borderId="5" xfId="0" applyNumberFormat="1" applyFont="1" applyFill="1" applyBorder="1" applyAlignment="1">
      <alignment horizontal="right" vertical="center"/>
    </xf>
    <xf numFmtId="16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wrapText="1"/>
    </xf>
    <xf numFmtId="164" fontId="5" fillId="2" borderId="1" xfId="0" applyNumberFormat="1" applyFont="1" applyFill="1" applyBorder="1" applyAlignment="1">
      <alignment horizontal="right" wrapText="1"/>
    </xf>
    <xf numFmtId="164" fontId="4" fillId="2" borderId="1" xfId="0" applyNumberFormat="1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0" fontId="1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8" fillId="0" borderId="0" xfId="0" applyFont="1"/>
    <xf numFmtId="0" fontId="9" fillId="0" borderId="8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view="pageBreakPreview" zoomScale="70" zoomScaleNormal="100" zoomScaleSheetLayoutView="70" workbookViewId="0">
      <selection activeCell="B2" sqref="B2:J2"/>
    </sheetView>
  </sheetViews>
  <sheetFormatPr defaultRowHeight="15" x14ac:dyDescent="0.25"/>
  <cols>
    <col min="1" max="1" width="4.140625" style="5" customWidth="1"/>
    <col min="2" max="2" width="38.28515625" style="5" customWidth="1"/>
    <col min="3" max="3" width="13.140625" style="5" customWidth="1"/>
    <col min="4" max="4" width="9.42578125" style="5" customWidth="1"/>
    <col min="5" max="5" width="13.140625" style="5" customWidth="1"/>
    <col min="6" max="6" width="13.28515625" style="5" customWidth="1"/>
    <col min="7" max="7" width="17" style="5" customWidth="1"/>
    <col min="8" max="8" width="11.140625" style="5" customWidth="1"/>
    <col min="9" max="9" width="13.85546875" style="5" customWidth="1"/>
    <col min="10" max="10" width="14.140625" style="5" customWidth="1"/>
    <col min="11" max="16384" width="9.140625" style="5"/>
  </cols>
  <sheetData>
    <row r="1" spans="1:10" x14ac:dyDescent="0.25">
      <c r="H1" s="31" t="s">
        <v>37</v>
      </c>
    </row>
    <row r="2" spans="1:10" ht="15.75" customHeight="1" x14ac:dyDescent="0.25">
      <c r="B2" s="32" t="s">
        <v>38</v>
      </c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6" t="s">
        <v>0</v>
      </c>
      <c r="B3" s="36" t="s">
        <v>1</v>
      </c>
      <c r="C3" s="33" t="s">
        <v>2</v>
      </c>
      <c r="D3" s="34"/>
      <c r="E3" s="34"/>
      <c r="F3" s="35"/>
      <c r="G3" s="33" t="s">
        <v>3</v>
      </c>
      <c r="H3" s="34"/>
      <c r="I3" s="34"/>
      <c r="J3" s="35"/>
    </row>
    <row r="4" spans="1:10" ht="45" x14ac:dyDescent="0.25">
      <c r="A4" s="36"/>
      <c r="B4" s="36"/>
      <c r="C4" s="6" t="s">
        <v>4</v>
      </c>
      <c r="D4" s="6" t="s">
        <v>5</v>
      </c>
      <c r="E4" s="6" t="s">
        <v>6</v>
      </c>
      <c r="F4" s="6" t="s">
        <v>7</v>
      </c>
      <c r="G4" s="6" t="s">
        <v>4</v>
      </c>
      <c r="H4" s="6" t="s">
        <v>5</v>
      </c>
      <c r="I4" s="6" t="s">
        <v>6</v>
      </c>
      <c r="J4" s="6" t="s">
        <v>7</v>
      </c>
    </row>
    <row r="5" spans="1:10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</row>
    <row r="6" spans="1:10" ht="42.75" x14ac:dyDescent="0.25">
      <c r="A6" s="8">
        <v>1</v>
      </c>
      <c r="B6" s="9" t="s">
        <v>8</v>
      </c>
      <c r="C6" s="10">
        <f>SUM(C7:C18)</f>
        <v>2429113.5999999996</v>
      </c>
      <c r="D6" s="10">
        <f t="shared" ref="D6:J6" si="0">SUM(D7:D18)</f>
        <v>0</v>
      </c>
      <c r="E6" s="10">
        <f t="shared" si="0"/>
        <v>2042946.7000000002</v>
      </c>
      <c r="F6" s="10">
        <f t="shared" si="0"/>
        <v>386166.89999999997</v>
      </c>
      <c r="G6" s="10">
        <f t="shared" si="0"/>
        <v>2457432.0999999996</v>
      </c>
      <c r="H6" s="10">
        <f t="shared" si="0"/>
        <v>0</v>
      </c>
      <c r="I6" s="10">
        <f t="shared" si="0"/>
        <v>2044969.6</v>
      </c>
      <c r="J6" s="10">
        <f t="shared" si="0"/>
        <v>412462.49999999994</v>
      </c>
    </row>
    <row r="7" spans="1:10" ht="45" x14ac:dyDescent="0.25">
      <c r="A7" s="42"/>
      <c r="B7" s="11" t="s">
        <v>9</v>
      </c>
      <c r="C7" s="3">
        <f>D7+E7+F7</f>
        <v>337093.4</v>
      </c>
      <c r="D7" s="3"/>
      <c r="E7" s="3"/>
      <c r="F7" s="3">
        <v>337093.4</v>
      </c>
      <c r="G7" s="3">
        <f>H7+I7+J7</f>
        <v>365234</v>
      </c>
      <c r="H7" s="3"/>
      <c r="I7" s="3"/>
      <c r="J7" s="3">
        <v>365234</v>
      </c>
    </row>
    <row r="8" spans="1:10" ht="45" x14ac:dyDescent="0.25">
      <c r="A8" s="43"/>
      <c r="B8" s="11" t="s">
        <v>10</v>
      </c>
      <c r="C8" s="3">
        <f t="shared" ref="C8:C18" si="1">D8+E8+F8</f>
        <v>9243.1</v>
      </c>
      <c r="D8" s="3"/>
      <c r="E8" s="3"/>
      <c r="F8" s="3">
        <v>9243.1</v>
      </c>
      <c r="G8" s="3">
        <f t="shared" ref="G8:G18" si="2">H8+I8+J8</f>
        <v>9243.1</v>
      </c>
      <c r="H8" s="3"/>
      <c r="I8" s="3"/>
      <c r="J8" s="3">
        <v>9243.1</v>
      </c>
    </row>
    <row r="9" spans="1:10" ht="60" x14ac:dyDescent="0.25">
      <c r="A9" s="43"/>
      <c r="B9" s="11" t="s">
        <v>11</v>
      </c>
      <c r="C9" s="3">
        <f t="shared" si="1"/>
        <v>470684.9</v>
      </c>
      <c r="D9" s="3"/>
      <c r="E9" s="3">
        <v>470684.9</v>
      </c>
      <c r="F9" s="3"/>
      <c r="G9" s="3">
        <f t="shared" si="2"/>
        <v>470684.9</v>
      </c>
      <c r="H9" s="3"/>
      <c r="I9" s="3">
        <v>470684.9</v>
      </c>
      <c r="J9" s="3"/>
    </row>
    <row r="10" spans="1:10" ht="60" x14ac:dyDescent="0.25">
      <c r="A10" s="43"/>
      <c r="B10" s="11" t="s">
        <v>12</v>
      </c>
      <c r="C10" s="3">
        <f t="shared" si="1"/>
        <v>1406386.8</v>
      </c>
      <c r="D10" s="3"/>
      <c r="E10" s="3">
        <v>1406386.8</v>
      </c>
      <c r="F10" s="3"/>
      <c r="G10" s="3">
        <f t="shared" si="2"/>
        <v>1406386.8</v>
      </c>
      <c r="H10" s="3"/>
      <c r="I10" s="3">
        <v>1406386.8</v>
      </c>
      <c r="J10" s="3"/>
    </row>
    <row r="11" spans="1:10" ht="30" x14ac:dyDescent="0.25">
      <c r="A11" s="43"/>
      <c r="B11" s="11" t="s">
        <v>13</v>
      </c>
      <c r="C11" s="3">
        <f t="shared" si="1"/>
        <v>3590.7</v>
      </c>
      <c r="D11" s="3"/>
      <c r="E11" s="3"/>
      <c r="F11" s="3">
        <v>3590.7</v>
      </c>
      <c r="G11" s="3">
        <f t="shared" si="2"/>
        <v>3560.7</v>
      </c>
      <c r="H11" s="3"/>
      <c r="I11" s="3"/>
      <c r="J11" s="3">
        <v>3560.7</v>
      </c>
    </row>
    <row r="12" spans="1:10" ht="45" x14ac:dyDescent="0.25">
      <c r="A12" s="43"/>
      <c r="B12" s="11" t="s">
        <v>14</v>
      </c>
      <c r="C12" s="3">
        <f t="shared" si="1"/>
        <v>3985.6</v>
      </c>
      <c r="D12" s="3"/>
      <c r="E12" s="3"/>
      <c r="F12" s="3">
        <v>3985.6</v>
      </c>
      <c r="G12" s="3">
        <f t="shared" si="2"/>
        <v>3985.6</v>
      </c>
      <c r="H12" s="3"/>
      <c r="I12" s="3"/>
      <c r="J12" s="3">
        <v>3985.6</v>
      </c>
    </row>
    <row r="13" spans="1:10" ht="112.5" customHeight="1" x14ac:dyDescent="0.25">
      <c r="A13" s="43"/>
      <c r="B13" s="11" t="s">
        <v>15</v>
      </c>
      <c r="C13" s="3">
        <f t="shared" si="1"/>
        <v>5976.8</v>
      </c>
      <c r="D13" s="3"/>
      <c r="E13" s="3">
        <v>5976.8</v>
      </c>
      <c r="F13" s="3"/>
      <c r="G13" s="3">
        <f t="shared" si="2"/>
        <v>5976.8</v>
      </c>
      <c r="H13" s="3"/>
      <c r="I13" s="3">
        <v>5976.8</v>
      </c>
      <c r="J13" s="3"/>
    </row>
    <row r="14" spans="1:10" ht="45" x14ac:dyDescent="0.25">
      <c r="A14" s="43"/>
      <c r="B14" s="11" t="s">
        <v>16</v>
      </c>
      <c r="C14" s="3">
        <f t="shared" si="1"/>
        <v>17422.400000000001</v>
      </c>
      <c r="D14" s="3"/>
      <c r="E14" s="3">
        <v>17422.400000000001</v>
      </c>
      <c r="F14" s="3"/>
      <c r="G14" s="3">
        <f t="shared" si="2"/>
        <v>17422.400000000001</v>
      </c>
      <c r="H14" s="3"/>
      <c r="I14" s="3">
        <v>17422.400000000001</v>
      </c>
      <c r="J14" s="3"/>
    </row>
    <row r="15" spans="1:10" ht="150" x14ac:dyDescent="0.25">
      <c r="A15" s="43"/>
      <c r="B15" s="11" t="s">
        <v>17</v>
      </c>
      <c r="C15" s="3">
        <f t="shared" si="1"/>
        <v>106973.3</v>
      </c>
      <c r="D15" s="3"/>
      <c r="E15" s="3">
        <v>106973.3</v>
      </c>
      <c r="F15" s="3"/>
      <c r="G15" s="3">
        <f t="shared" si="2"/>
        <v>106973.3</v>
      </c>
      <c r="H15" s="3"/>
      <c r="I15" s="3">
        <v>106973.3</v>
      </c>
      <c r="J15" s="3"/>
    </row>
    <row r="16" spans="1:10" ht="90" x14ac:dyDescent="0.25">
      <c r="A16" s="43"/>
      <c r="B16" s="11" t="s">
        <v>18</v>
      </c>
      <c r="C16" s="3">
        <f t="shared" si="1"/>
        <v>22645</v>
      </c>
      <c r="D16" s="3"/>
      <c r="E16" s="3">
        <v>22645</v>
      </c>
      <c r="F16" s="3"/>
      <c r="G16" s="3">
        <f t="shared" si="2"/>
        <v>22645</v>
      </c>
      <c r="H16" s="3"/>
      <c r="I16" s="3">
        <v>22645</v>
      </c>
      <c r="J16" s="3"/>
    </row>
    <row r="17" spans="1:10" ht="150" x14ac:dyDescent="0.25">
      <c r="A17" s="43"/>
      <c r="B17" s="11" t="s">
        <v>19</v>
      </c>
      <c r="C17" s="3">
        <f t="shared" si="1"/>
        <v>26519.3</v>
      </c>
      <c r="D17" s="3"/>
      <c r="E17" s="3">
        <v>12857.5</v>
      </c>
      <c r="F17" s="3">
        <v>13661.8</v>
      </c>
      <c r="G17" s="3">
        <f t="shared" si="2"/>
        <v>26727.199999999997</v>
      </c>
      <c r="H17" s="3"/>
      <c r="I17" s="3">
        <v>14880.4</v>
      </c>
      <c r="J17" s="3">
        <v>11846.8</v>
      </c>
    </row>
    <row r="18" spans="1:10" ht="60.75" customHeight="1" x14ac:dyDescent="0.25">
      <c r="A18" s="44"/>
      <c r="B18" s="12" t="s">
        <v>20</v>
      </c>
      <c r="C18" s="13">
        <f t="shared" si="1"/>
        <v>18592.3</v>
      </c>
      <c r="D18" s="13"/>
      <c r="E18" s="13"/>
      <c r="F18" s="13">
        <v>18592.3</v>
      </c>
      <c r="G18" s="13">
        <f t="shared" si="2"/>
        <v>18592.3</v>
      </c>
      <c r="H18" s="13"/>
      <c r="I18" s="13"/>
      <c r="J18" s="13">
        <v>18592.3</v>
      </c>
    </row>
    <row r="19" spans="1:10" ht="51.75" customHeight="1" x14ac:dyDescent="0.25">
      <c r="A19" s="14">
        <v>2</v>
      </c>
      <c r="B19" s="15" t="s">
        <v>22</v>
      </c>
      <c r="C19" s="16">
        <f>C20</f>
        <v>2202.8399999999997</v>
      </c>
      <c r="D19" s="16">
        <f t="shared" ref="D19:F19" si="3">D20</f>
        <v>0</v>
      </c>
      <c r="E19" s="16">
        <f t="shared" si="3"/>
        <v>2092.6999999999998</v>
      </c>
      <c r="F19" s="16">
        <f t="shared" si="3"/>
        <v>110.14</v>
      </c>
      <c r="G19" s="16">
        <f>G20</f>
        <v>2202.8399999999997</v>
      </c>
      <c r="H19" s="16">
        <f t="shared" ref="H19:J19" si="4">H20</f>
        <v>0</v>
      </c>
      <c r="I19" s="16">
        <f t="shared" si="4"/>
        <v>2092.6999999999998</v>
      </c>
      <c r="J19" s="16">
        <f t="shared" si="4"/>
        <v>110.14</v>
      </c>
    </row>
    <row r="20" spans="1:10" ht="36" customHeight="1" x14ac:dyDescent="0.25">
      <c r="A20" s="17"/>
      <c r="B20" s="11" t="s">
        <v>23</v>
      </c>
      <c r="C20" s="3">
        <f>D20+E20+F20</f>
        <v>2202.8399999999997</v>
      </c>
      <c r="D20" s="3"/>
      <c r="E20" s="3">
        <v>2092.6999999999998</v>
      </c>
      <c r="F20" s="3">
        <v>110.14</v>
      </c>
      <c r="G20" s="3">
        <f>H20+I20+J20</f>
        <v>2202.8399999999997</v>
      </c>
      <c r="H20" s="3"/>
      <c r="I20" s="3">
        <v>2092.6999999999998</v>
      </c>
      <c r="J20" s="3">
        <v>110.14</v>
      </c>
    </row>
    <row r="21" spans="1:10" ht="43.5" customHeight="1" x14ac:dyDescent="0.25">
      <c r="A21" s="18">
        <v>3</v>
      </c>
      <c r="B21" s="19" t="s">
        <v>28</v>
      </c>
      <c r="C21" s="20">
        <f>C22</f>
        <v>130390.88</v>
      </c>
      <c r="D21" s="20"/>
      <c r="E21" s="20"/>
      <c r="F21" s="20">
        <f t="shared" ref="F21" si="5">F22</f>
        <v>130390.88</v>
      </c>
      <c r="G21" s="20">
        <f>G22</f>
        <v>95161.88</v>
      </c>
      <c r="H21" s="20"/>
      <c r="I21" s="20"/>
      <c r="J21" s="20">
        <f t="shared" ref="J21" si="6">J22</f>
        <v>95161.88</v>
      </c>
    </row>
    <row r="22" spans="1:10" ht="32.25" customHeight="1" x14ac:dyDescent="0.25">
      <c r="A22" s="18"/>
      <c r="B22" s="1" t="s">
        <v>24</v>
      </c>
      <c r="C22" s="21">
        <f>D22+E22+F22</f>
        <v>130390.88</v>
      </c>
      <c r="D22" s="21"/>
      <c r="E22" s="21"/>
      <c r="F22" s="21">
        <v>130390.88</v>
      </c>
      <c r="G22" s="21">
        <f>H22+I22+J22</f>
        <v>95161.88</v>
      </c>
      <c r="H22" s="21"/>
      <c r="I22" s="21"/>
      <c r="J22" s="21">
        <v>95161.88</v>
      </c>
    </row>
    <row r="23" spans="1:10" ht="47.25" customHeight="1" x14ac:dyDescent="0.25">
      <c r="A23" s="18">
        <v>4</v>
      </c>
      <c r="B23" s="19" t="s">
        <v>29</v>
      </c>
      <c r="C23" s="20">
        <f t="shared" ref="C23:J23" si="7">C24+C25+C26</f>
        <v>157172.33500000002</v>
      </c>
      <c r="D23" s="20">
        <f t="shared" si="7"/>
        <v>0</v>
      </c>
      <c r="E23" s="20">
        <f t="shared" si="7"/>
        <v>10149.200000000001</v>
      </c>
      <c r="F23" s="20">
        <f t="shared" si="7"/>
        <v>147023.13500000001</v>
      </c>
      <c r="G23" s="20">
        <f t="shared" si="7"/>
        <v>121738.33500000001</v>
      </c>
      <c r="H23" s="20">
        <f t="shared" si="7"/>
        <v>0</v>
      </c>
      <c r="I23" s="20">
        <f t="shared" si="7"/>
        <v>10149.200000000001</v>
      </c>
      <c r="J23" s="20">
        <f t="shared" si="7"/>
        <v>111589.13500000001</v>
      </c>
    </row>
    <row r="24" spans="1:10" ht="47.25" customHeight="1" x14ac:dyDescent="0.25">
      <c r="A24" s="39"/>
      <c r="B24" s="1" t="s">
        <v>25</v>
      </c>
      <c r="C24" s="2">
        <f>D24+E24+F24</f>
        <v>100648.91</v>
      </c>
      <c r="D24" s="2"/>
      <c r="E24" s="2"/>
      <c r="F24" s="2">
        <v>100648.91</v>
      </c>
      <c r="G24" s="2">
        <f>H24+I24+J24</f>
        <v>65214.91</v>
      </c>
      <c r="H24" s="2"/>
      <c r="I24" s="2"/>
      <c r="J24" s="2">
        <v>65214.91</v>
      </c>
    </row>
    <row r="25" spans="1:10" ht="19.5" customHeight="1" x14ac:dyDescent="0.25">
      <c r="A25" s="40"/>
      <c r="B25" s="1" t="s">
        <v>26</v>
      </c>
      <c r="C25" s="2">
        <f>D25+E25+F25</f>
        <v>3334.125</v>
      </c>
      <c r="D25" s="2"/>
      <c r="E25" s="2">
        <v>2667.3</v>
      </c>
      <c r="F25" s="2">
        <v>666.82500000000005</v>
      </c>
      <c r="G25" s="2">
        <f>H25+I25+J25</f>
        <v>3334.125</v>
      </c>
      <c r="H25" s="2"/>
      <c r="I25" s="2">
        <v>2667.3</v>
      </c>
      <c r="J25" s="2">
        <v>666.82500000000005</v>
      </c>
    </row>
    <row r="26" spans="1:10" ht="64.5" customHeight="1" x14ac:dyDescent="0.25">
      <c r="A26" s="41"/>
      <c r="B26" s="1" t="s">
        <v>27</v>
      </c>
      <c r="C26" s="2">
        <f>D26+E26+F26</f>
        <v>53189.3</v>
      </c>
      <c r="D26" s="2"/>
      <c r="E26" s="2">
        <v>7481.9</v>
      </c>
      <c r="F26" s="2">
        <v>45707.4</v>
      </c>
      <c r="G26" s="2">
        <f>H26+I26+J26</f>
        <v>53189.3</v>
      </c>
      <c r="H26" s="2"/>
      <c r="I26" s="2">
        <v>7481.9</v>
      </c>
      <c r="J26" s="2">
        <v>45707.4</v>
      </c>
    </row>
    <row r="27" spans="1:10" ht="45" customHeight="1" x14ac:dyDescent="0.25">
      <c r="A27" s="22">
        <v>5</v>
      </c>
      <c r="B27" s="23" t="s">
        <v>30</v>
      </c>
      <c r="C27" s="10">
        <f>D27+E27+F27</f>
        <v>3470.04</v>
      </c>
      <c r="D27" s="10"/>
      <c r="E27" s="10"/>
      <c r="F27" s="10">
        <f>F28+F29</f>
        <v>3470.04</v>
      </c>
      <c r="G27" s="24">
        <f>H27+I27+J27</f>
        <v>3643.5419999999999</v>
      </c>
      <c r="H27" s="24"/>
      <c r="I27" s="10"/>
      <c r="J27" s="10">
        <f>J28+J29</f>
        <v>3643.5419999999999</v>
      </c>
    </row>
    <row r="28" spans="1:10" ht="80.25" customHeight="1" x14ac:dyDescent="0.25">
      <c r="A28" s="37"/>
      <c r="B28" s="11" t="s">
        <v>32</v>
      </c>
      <c r="C28" s="3">
        <f>D28+E28+F28</f>
        <v>1962.24</v>
      </c>
      <c r="D28" s="3"/>
      <c r="E28" s="3"/>
      <c r="F28" s="3">
        <v>1962.24</v>
      </c>
      <c r="G28" s="2">
        <f t="shared" ref="G28:G33" si="8">H28+I28+J28</f>
        <v>2060.3519999999999</v>
      </c>
      <c r="H28" s="4"/>
      <c r="I28" s="3"/>
      <c r="J28" s="3">
        <v>2060.3519999999999</v>
      </c>
    </row>
    <row r="29" spans="1:10" ht="45" customHeight="1" x14ac:dyDescent="0.25">
      <c r="A29" s="38"/>
      <c r="B29" s="11" t="s">
        <v>35</v>
      </c>
      <c r="C29" s="3">
        <f t="shared" ref="C29:C33" si="9">D29+E29+F29</f>
        <v>1507.8</v>
      </c>
      <c r="D29" s="3"/>
      <c r="E29" s="3"/>
      <c r="F29" s="3">
        <v>1507.8</v>
      </c>
      <c r="G29" s="2">
        <f t="shared" si="8"/>
        <v>1583.19</v>
      </c>
      <c r="H29" s="4"/>
      <c r="I29" s="3"/>
      <c r="J29" s="3">
        <v>1583.19</v>
      </c>
    </row>
    <row r="30" spans="1:10" ht="63" customHeight="1" x14ac:dyDescent="0.25">
      <c r="A30" s="25" t="s">
        <v>36</v>
      </c>
      <c r="B30" s="9" t="s">
        <v>31</v>
      </c>
      <c r="C30" s="10">
        <f t="shared" si="9"/>
        <v>1876.8616</v>
      </c>
      <c r="D30" s="10"/>
      <c r="E30" s="10">
        <f>E31</f>
        <v>1400</v>
      </c>
      <c r="F30" s="10">
        <f>F31</f>
        <v>476.86160000000001</v>
      </c>
      <c r="G30" s="24">
        <f t="shared" si="8"/>
        <v>1889.3616</v>
      </c>
      <c r="H30" s="26"/>
      <c r="I30" s="10">
        <f>I31</f>
        <v>1412.5</v>
      </c>
      <c r="J30" s="10">
        <f>J31</f>
        <v>476.86160000000001</v>
      </c>
    </row>
    <row r="31" spans="1:10" ht="27.75" customHeight="1" x14ac:dyDescent="0.25">
      <c r="A31" s="22"/>
      <c r="B31" s="11" t="s">
        <v>34</v>
      </c>
      <c r="C31" s="3">
        <f t="shared" si="9"/>
        <v>1876.8616</v>
      </c>
      <c r="D31" s="3"/>
      <c r="E31" s="3">
        <v>1400</v>
      </c>
      <c r="F31" s="3">
        <v>476.86160000000001</v>
      </c>
      <c r="G31" s="2">
        <f t="shared" si="8"/>
        <v>1889.3616</v>
      </c>
      <c r="H31" s="4"/>
      <c r="I31" s="3">
        <v>1412.5</v>
      </c>
      <c r="J31" s="3">
        <v>476.86160000000001</v>
      </c>
    </row>
    <row r="32" spans="1:10" ht="65.25" customHeight="1" x14ac:dyDescent="0.25">
      <c r="A32" s="27">
        <v>7</v>
      </c>
      <c r="B32" s="9" t="s">
        <v>31</v>
      </c>
      <c r="C32" s="10">
        <f t="shared" si="9"/>
        <v>350</v>
      </c>
      <c r="D32" s="10"/>
      <c r="E32" s="10"/>
      <c r="F32" s="10">
        <f>F33</f>
        <v>350</v>
      </c>
      <c r="G32" s="24">
        <f t="shared" si="8"/>
        <v>350</v>
      </c>
      <c r="H32" s="10"/>
      <c r="I32" s="10"/>
      <c r="J32" s="10">
        <f>J33</f>
        <v>350</v>
      </c>
    </row>
    <row r="33" spans="1:10" ht="60" customHeight="1" x14ac:dyDescent="0.25">
      <c r="A33" s="28"/>
      <c r="B33" s="11" t="s">
        <v>33</v>
      </c>
      <c r="C33" s="3">
        <f t="shared" si="9"/>
        <v>350</v>
      </c>
      <c r="D33" s="3"/>
      <c r="E33" s="3"/>
      <c r="F33" s="3">
        <v>350</v>
      </c>
      <c r="G33" s="2">
        <f t="shared" si="8"/>
        <v>350</v>
      </c>
      <c r="H33" s="3"/>
      <c r="I33" s="3"/>
      <c r="J33" s="3">
        <v>350</v>
      </c>
    </row>
    <row r="34" spans="1:10" ht="24" customHeight="1" x14ac:dyDescent="0.25">
      <c r="A34" s="22"/>
      <c r="B34" s="9" t="s">
        <v>21</v>
      </c>
      <c r="C34" s="10">
        <f>C6+C19+C21+C23+C27+C30+C32</f>
        <v>2724576.5565999993</v>
      </c>
      <c r="D34" s="10"/>
      <c r="E34" s="3">
        <f t="shared" ref="E34:J34" si="10">E6+E19+E21+E23+E27+E30+E32</f>
        <v>2056588.6</v>
      </c>
      <c r="F34" s="3">
        <f t="shared" si="10"/>
        <v>667987.95659999992</v>
      </c>
      <c r="G34" s="10">
        <f t="shared" si="10"/>
        <v>2682418.0585999992</v>
      </c>
      <c r="H34" s="10"/>
      <c r="I34" s="10">
        <f t="shared" si="10"/>
        <v>2058624</v>
      </c>
      <c r="J34" s="3">
        <f t="shared" si="10"/>
        <v>623794.05859999999</v>
      </c>
    </row>
    <row r="35" spans="1:10" x14ac:dyDescent="0.25">
      <c r="A35" s="29"/>
      <c r="B35" s="29"/>
      <c r="C35" s="29"/>
      <c r="D35" s="29"/>
      <c r="E35" s="29"/>
      <c r="F35" s="29"/>
      <c r="G35" s="29"/>
      <c r="H35" s="29"/>
      <c r="I35" s="29"/>
      <c r="J35" s="29"/>
    </row>
    <row r="36" spans="1:10" x14ac:dyDescent="0.25">
      <c r="A36" s="30"/>
    </row>
    <row r="37" spans="1:10" x14ac:dyDescent="0.25">
      <c r="A37" s="30"/>
    </row>
  </sheetData>
  <mergeCells count="8">
    <mergeCell ref="A28:A29"/>
    <mergeCell ref="A24:A26"/>
    <mergeCell ref="A7:A18"/>
    <mergeCell ref="B2:J2"/>
    <mergeCell ref="C3:F3"/>
    <mergeCell ref="G3:J3"/>
    <mergeCell ref="A3:A4"/>
    <mergeCell ref="B3:B4"/>
  </mergeCells>
  <pageMargins left="0.31496062992125984" right="0.31496062992125984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Крамич Наталья Валерьевна</dc:creator>
  <cp:lastModifiedBy>Угарова Анна Владимировна</cp:lastModifiedBy>
  <cp:lastPrinted>2024-11-06T04:58:09Z</cp:lastPrinted>
  <dcterms:created xsi:type="dcterms:W3CDTF">2015-06-05T18:19:34Z</dcterms:created>
  <dcterms:modified xsi:type="dcterms:W3CDTF">2024-11-06T04:58:37Z</dcterms:modified>
</cp:coreProperties>
</file>